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3603 manteniment omnicell_2024\esborrany\2. PCAP\ANNEXOS\"/>
    </mc:Choice>
  </mc:AlternateContent>
  <bookViews>
    <workbookView xWindow="120" yWindow="15" windowWidth="18960" windowHeight="1132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 s="1"/>
  <c r="F11" i="1"/>
  <c r="G11" i="1" s="1"/>
  <c r="F10" i="1"/>
  <c r="G10" i="1" s="1"/>
  <c r="G13" i="1" s="1"/>
  <c r="C17" i="1" s="1"/>
  <c r="C16" i="1"/>
  <c r="D13" i="1"/>
  <c r="C12" i="1"/>
  <c r="C11" i="1"/>
  <c r="C10" i="1"/>
  <c r="F13" i="1" l="1"/>
  <c r="B17" i="1" s="1"/>
</calcChain>
</file>

<file path=xl/sharedStrings.xml><?xml version="1.0" encoding="utf-8"?>
<sst xmlns="http://schemas.openxmlformats.org/spreadsheetml/2006/main" count="24" uniqueCount="24">
  <si>
    <t>EXERCICI 2024</t>
  </si>
  <si>
    <t>Sistema de dispensació de material
sanitari Omnicell 3 C</t>
  </si>
  <si>
    <t>Imports màxims de licitació</t>
  </si>
  <si>
    <t>Oferta empresa licitadora</t>
  </si>
  <si>
    <t>Import unitari manteniment ofertat S/IVA</t>
  </si>
  <si>
    <t>Import total S/IVA</t>
  </si>
  <si>
    <t>Import total A/IVA</t>
  </si>
  <si>
    <t>Import sense IVA</t>
  </si>
  <si>
    <t>Import amb IVA</t>
  </si>
  <si>
    <t>Import total licitació</t>
  </si>
  <si>
    <t>Import total oferta empresa</t>
  </si>
  <si>
    <t>*L'empresa licitadora haurà d'omplir els requadres marcats en color groc</t>
  </si>
  <si>
    <r>
      <rPr>
        <b/>
        <sz val="11"/>
        <rFont val="Calibri Light"/>
        <family val="2"/>
      </rPr>
      <t xml:space="preserve">Objecte: </t>
    </r>
    <r>
      <rPr>
        <sz val="11"/>
        <rFont val="Calibri Light"/>
        <family val="2"/>
      </rPr>
      <t>Servei de manteniment preventiu i correctiu dels armaris de dispensació automatitzada Omnicell instal·lats a l'Hospital Universitari de Bellvitge.</t>
    </r>
  </si>
  <si>
    <r>
      <rPr>
        <b/>
        <sz val="11"/>
        <color rgb="FFFFFFFF"/>
        <rFont val="Calibri Light"/>
        <family val="2"/>
      </rPr>
      <t>EQUIPS</t>
    </r>
  </si>
  <si>
    <r>
      <rPr>
        <b/>
        <sz val="11"/>
        <color rgb="FFFFFFFF"/>
        <rFont val="Calibri Light"/>
        <family val="2"/>
      </rPr>
      <t>IMPORT MÀXIM MANTENIMENT UNITARI S/IVA</t>
    </r>
  </si>
  <si>
    <r>
      <rPr>
        <b/>
        <sz val="11"/>
        <color rgb="FFFFFFFF"/>
        <rFont val="Calibri Light"/>
        <family val="2"/>
      </rPr>
      <t>IMPORT TOTAL EQUIP S/IVA</t>
    </r>
  </si>
  <si>
    <r>
      <rPr>
        <b/>
        <sz val="11"/>
        <color rgb="FFFFFFFF"/>
        <rFont val="Calibri Light"/>
        <family val="2"/>
      </rPr>
      <t>Nº EQUIPS</t>
    </r>
  </si>
  <si>
    <r>
      <rPr>
        <sz val="11"/>
        <rFont val="Calibri Light"/>
        <family val="2"/>
      </rPr>
      <t>sistema de dispensació de medicaments
Omnicell G4</t>
    </r>
  </si>
  <si>
    <r>
      <rPr>
        <sz val="11"/>
        <rFont val="Calibri Light"/>
        <family val="2"/>
      </rPr>
      <t>Sistema de dispensació de medicaments
Omnicell XT CORO</t>
    </r>
  </si>
  <si>
    <r>
      <rPr>
        <b/>
        <sz val="11"/>
        <color rgb="FFFFFFFF"/>
        <rFont val="Calibri Light"/>
        <family val="2"/>
      </rPr>
      <t>IMPORT TOTAL LICITACIÓ</t>
    </r>
  </si>
  <si>
    <t>Empresa:</t>
  </si>
  <si>
    <t>NIF:</t>
  </si>
  <si>
    <t>ANNEX 17.1 - MODEL OFERTA ECONÒMICA</t>
  </si>
  <si>
    <t>NÚM D'EXPEDIENT:  CSE/AH02/1101373603/24/PS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</si>
</sst>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\€"/>
    <numFmt numFmtId="165" formatCode="#,##0\ \€"/>
  </numFmts>
  <fonts count="6" x14ac:knownFonts="1">
    <font>
      <sz val="10"/>
      <color rgb="FF000000"/>
      <name val="Times New Roman"/>
      <charset val="204"/>
    </font>
    <font>
      <sz val="11"/>
      <color rgb="FF000000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b/>
      <sz val="11"/>
      <color rgb="FFFFFFFF"/>
      <name val="Calibri Light"/>
      <family val="2"/>
    </font>
    <font>
      <b/>
      <sz val="11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EDEBE0"/>
      </patternFill>
    </fill>
    <fill>
      <patternFill patternType="solid">
        <fgColor rgb="FFEBF0DE"/>
      </patternFill>
    </fill>
    <fill>
      <patternFill patternType="solid">
        <fgColor rgb="FF808080"/>
      </patternFill>
    </fill>
    <fill>
      <patternFill patternType="solid">
        <fgColor rgb="FFF8F7AB"/>
      </patternFill>
    </fill>
    <fill>
      <patternFill patternType="solid">
        <fgColor rgb="FF585858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shrinkToFit="1"/>
    </xf>
    <xf numFmtId="1" fontId="1" fillId="0" borderId="8" xfId="0" applyNumberFormat="1" applyFont="1" applyFill="1" applyBorder="1" applyAlignment="1">
      <alignment horizontal="center" vertical="center" shrinkToFit="1"/>
    </xf>
    <xf numFmtId="164" fontId="1" fillId="5" borderId="8" xfId="0" applyNumberFormat="1" applyFont="1" applyFill="1" applyBorder="1" applyAlignment="1">
      <alignment horizontal="right" vertical="center" shrinkToFit="1"/>
    </xf>
    <xf numFmtId="164" fontId="1" fillId="3" borderId="8" xfId="0" applyNumberFormat="1" applyFont="1" applyFill="1" applyBorder="1" applyAlignment="1">
      <alignment horizontal="right" vertical="center" shrinkToFit="1"/>
    </xf>
    <xf numFmtId="0" fontId="1" fillId="0" borderId="8" xfId="0" applyFont="1" applyFill="1" applyBorder="1" applyAlignment="1">
      <alignment horizontal="left" vertical="center" wrapText="1"/>
    </xf>
    <xf numFmtId="164" fontId="4" fillId="6" borderId="11" xfId="0" applyNumberFormat="1" applyFont="1" applyFill="1" applyBorder="1" applyAlignment="1">
      <alignment horizontal="center" vertical="center" shrinkToFit="1"/>
    </xf>
    <xf numFmtId="165" fontId="4" fillId="6" borderId="11" xfId="0" applyNumberFormat="1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shrinkToFit="1"/>
    </xf>
    <xf numFmtId="0" fontId="2" fillId="6" borderId="9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88150</xdr:colOff>
      <xdr:row>0</xdr:row>
      <xdr:rowOff>0</xdr:rowOff>
    </xdr:from>
    <xdr:ext cx="2068195" cy="345109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68195" cy="345109"/>
        </a:xfrm>
        <a:prstGeom prst="rect">
          <a:avLst/>
        </a:prstGeom>
      </xdr:spPr>
    </xdr:pic>
    <xdr:clientData/>
  </xdr:oneCellAnchor>
  <xdr:oneCellAnchor>
    <xdr:from>
      <xdr:col>0</xdr:col>
      <xdr:colOff>1456564</xdr:colOff>
      <xdr:row>19</xdr:row>
      <xdr:rowOff>0</xdr:rowOff>
    </xdr:from>
    <xdr:ext cx="338455" cy="336550"/>
    <xdr:sp macro="" textlink="">
      <xdr:nvSpPr>
        <xdr:cNvPr id="3" name="Shape 3"/>
        <xdr:cNvSpPr/>
      </xdr:nvSpPr>
      <xdr:spPr>
        <a:xfrm>
          <a:off x="0" y="0"/>
          <a:ext cx="338455" cy="336550"/>
        </a:xfrm>
        <a:custGeom>
          <a:avLst/>
          <a:gdLst/>
          <a:ahLst/>
          <a:cxnLst/>
          <a:rect l="0" t="0" r="0" b="0"/>
          <a:pathLst>
            <a:path w="338455" h="336550">
              <a:moveTo>
                <a:pt x="61002" y="265035"/>
              </a:moveTo>
              <a:lnTo>
                <a:pt x="31551" y="284185"/>
              </a:lnTo>
              <a:lnTo>
                <a:pt x="12795" y="302688"/>
              </a:lnTo>
              <a:lnTo>
                <a:pt x="2891" y="318736"/>
              </a:lnTo>
              <a:lnTo>
                <a:pt x="0" y="330518"/>
              </a:lnTo>
              <a:lnTo>
                <a:pt x="0" y="336033"/>
              </a:lnTo>
              <a:lnTo>
                <a:pt x="25848" y="336033"/>
              </a:lnTo>
              <a:lnTo>
                <a:pt x="27855" y="335344"/>
              </a:lnTo>
              <a:lnTo>
                <a:pt x="6548" y="335344"/>
              </a:lnTo>
              <a:lnTo>
                <a:pt x="9531" y="322807"/>
              </a:lnTo>
              <a:lnTo>
                <a:pt x="20592" y="305101"/>
              </a:lnTo>
              <a:lnTo>
                <a:pt x="38245" y="284939"/>
              </a:lnTo>
              <a:lnTo>
                <a:pt x="61002" y="265035"/>
              </a:lnTo>
              <a:close/>
            </a:path>
            <a:path w="338455" h="336550">
              <a:moveTo>
                <a:pt x="144752" y="0"/>
              </a:moveTo>
              <a:lnTo>
                <a:pt x="137978" y="4523"/>
              </a:lnTo>
              <a:lnTo>
                <a:pt x="134499" y="14992"/>
              </a:lnTo>
              <a:lnTo>
                <a:pt x="133217" y="26753"/>
              </a:lnTo>
              <a:lnTo>
                <a:pt x="133141" y="38439"/>
              </a:lnTo>
              <a:lnTo>
                <a:pt x="133282" y="42752"/>
              </a:lnTo>
              <a:lnTo>
                <a:pt x="140160" y="87196"/>
              </a:lnTo>
              <a:lnTo>
                <a:pt x="144752" y="105807"/>
              </a:lnTo>
              <a:lnTo>
                <a:pt x="137890" y="129391"/>
              </a:lnTo>
              <a:lnTo>
                <a:pt x="119721" y="173741"/>
              </a:lnTo>
              <a:lnTo>
                <a:pt x="93873" y="227684"/>
              </a:lnTo>
              <a:lnTo>
                <a:pt x="63977" y="280046"/>
              </a:lnTo>
              <a:lnTo>
                <a:pt x="33659" y="319657"/>
              </a:lnTo>
              <a:lnTo>
                <a:pt x="6548" y="335344"/>
              </a:lnTo>
              <a:lnTo>
                <a:pt x="27855" y="335344"/>
              </a:lnTo>
              <a:lnTo>
                <a:pt x="28999" y="334950"/>
              </a:lnTo>
              <a:lnTo>
                <a:pt x="46829" y="319447"/>
              </a:lnTo>
              <a:lnTo>
                <a:pt x="68472" y="291988"/>
              </a:lnTo>
              <a:lnTo>
                <a:pt x="94089" y="251249"/>
              </a:lnTo>
              <a:lnTo>
                <a:pt x="97475" y="250215"/>
              </a:lnTo>
              <a:lnTo>
                <a:pt x="94089" y="250215"/>
              </a:lnTo>
              <a:lnTo>
                <a:pt x="118532" y="205459"/>
              </a:lnTo>
              <a:lnTo>
                <a:pt x="134801" y="171075"/>
              </a:lnTo>
              <a:lnTo>
                <a:pt x="144930" y="144898"/>
              </a:lnTo>
              <a:lnTo>
                <a:pt x="150956" y="124763"/>
              </a:lnTo>
              <a:lnTo>
                <a:pt x="163054" y="124763"/>
              </a:lnTo>
              <a:lnTo>
                <a:pt x="155436" y="104773"/>
              </a:lnTo>
              <a:lnTo>
                <a:pt x="157926" y="87196"/>
              </a:lnTo>
              <a:lnTo>
                <a:pt x="150956" y="87196"/>
              </a:lnTo>
              <a:lnTo>
                <a:pt x="142814" y="43770"/>
              </a:lnTo>
              <a:lnTo>
                <a:pt x="142453" y="26155"/>
              </a:lnTo>
              <a:lnTo>
                <a:pt x="143244" y="17361"/>
              </a:lnTo>
              <a:lnTo>
                <a:pt x="145393" y="8244"/>
              </a:lnTo>
              <a:lnTo>
                <a:pt x="149577" y="2067"/>
              </a:lnTo>
              <a:lnTo>
                <a:pt x="157972" y="2067"/>
              </a:lnTo>
              <a:lnTo>
                <a:pt x="153541" y="344"/>
              </a:lnTo>
              <a:lnTo>
                <a:pt x="144752" y="0"/>
              </a:lnTo>
              <a:close/>
            </a:path>
            <a:path w="338455" h="336550">
              <a:moveTo>
                <a:pt x="334999" y="249526"/>
              </a:moveTo>
              <a:lnTo>
                <a:pt x="325349" y="249526"/>
              </a:lnTo>
              <a:lnTo>
                <a:pt x="321563" y="252967"/>
              </a:lnTo>
              <a:lnTo>
                <a:pt x="321563" y="262283"/>
              </a:lnTo>
              <a:lnTo>
                <a:pt x="325349" y="265724"/>
              </a:lnTo>
              <a:lnTo>
                <a:pt x="334999" y="265724"/>
              </a:lnTo>
              <a:lnTo>
                <a:pt x="336722" y="264001"/>
              </a:lnTo>
              <a:lnTo>
                <a:pt x="326383" y="264001"/>
              </a:lnTo>
              <a:lnTo>
                <a:pt x="323281" y="261244"/>
              </a:lnTo>
              <a:lnTo>
                <a:pt x="323281" y="254006"/>
              </a:lnTo>
              <a:lnTo>
                <a:pt x="326383" y="251249"/>
              </a:lnTo>
              <a:lnTo>
                <a:pt x="336722" y="251249"/>
              </a:lnTo>
              <a:lnTo>
                <a:pt x="334999" y="249526"/>
              </a:lnTo>
              <a:close/>
            </a:path>
            <a:path w="338455" h="336550">
              <a:moveTo>
                <a:pt x="336722" y="251249"/>
              </a:moveTo>
              <a:lnTo>
                <a:pt x="333965" y="251249"/>
              </a:lnTo>
              <a:lnTo>
                <a:pt x="336377" y="254006"/>
              </a:lnTo>
              <a:lnTo>
                <a:pt x="336377" y="261244"/>
              </a:lnTo>
              <a:lnTo>
                <a:pt x="333965" y="264001"/>
              </a:lnTo>
              <a:lnTo>
                <a:pt x="336722" y="264001"/>
              </a:lnTo>
              <a:lnTo>
                <a:pt x="338440" y="262283"/>
              </a:lnTo>
              <a:lnTo>
                <a:pt x="338440" y="252967"/>
              </a:lnTo>
              <a:lnTo>
                <a:pt x="336722" y="251249"/>
              </a:lnTo>
              <a:close/>
            </a:path>
            <a:path w="338455" h="336550">
              <a:moveTo>
                <a:pt x="332242" y="252283"/>
              </a:moveTo>
              <a:lnTo>
                <a:pt x="326727" y="252283"/>
              </a:lnTo>
              <a:lnTo>
                <a:pt x="326727" y="262278"/>
              </a:lnTo>
              <a:lnTo>
                <a:pt x="328451" y="262278"/>
              </a:lnTo>
              <a:lnTo>
                <a:pt x="328451" y="258487"/>
              </a:lnTo>
              <a:lnTo>
                <a:pt x="332816" y="258487"/>
              </a:lnTo>
              <a:lnTo>
                <a:pt x="332586" y="258142"/>
              </a:lnTo>
              <a:lnTo>
                <a:pt x="331552" y="257797"/>
              </a:lnTo>
              <a:lnTo>
                <a:pt x="333620" y="257108"/>
              </a:lnTo>
              <a:lnTo>
                <a:pt x="328451" y="257108"/>
              </a:lnTo>
              <a:lnTo>
                <a:pt x="328451" y="254351"/>
              </a:lnTo>
              <a:lnTo>
                <a:pt x="333390" y="254351"/>
              </a:lnTo>
              <a:lnTo>
                <a:pt x="333276" y="253662"/>
              </a:lnTo>
              <a:lnTo>
                <a:pt x="332242" y="252283"/>
              </a:lnTo>
              <a:close/>
            </a:path>
            <a:path w="338455" h="336550">
              <a:moveTo>
                <a:pt x="332816" y="258487"/>
              </a:moveTo>
              <a:lnTo>
                <a:pt x="330518" y="258487"/>
              </a:lnTo>
              <a:lnTo>
                <a:pt x="331208" y="259521"/>
              </a:lnTo>
              <a:lnTo>
                <a:pt x="331552" y="260555"/>
              </a:lnTo>
              <a:lnTo>
                <a:pt x="331897" y="262278"/>
              </a:lnTo>
              <a:lnTo>
                <a:pt x="333620" y="262278"/>
              </a:lnTo>
              <a:lnTo>
                <a:pt x="333276" y="260555"/>
              </a:lnTo>
              <a:lnTo>
                <a:pt x="333276" y="259176"/>
              </a:lnTo>
              <a:lnTo>
                <a:pt x="332816" y="258487"/>
              </a:lnTo>
              <a:close/>
            </a:path>
            <a:path w="338455" h="336550">
              <a:moveTo>
                <a:pt x="333390" y="254351"/>
              </a:moveTo>
              <a:lnTo>
                <a:pt x="330863" y="254351"/>
              </a:lnTo>
              <a:lnTo>
                <a:pt x="331552" y="254696"/>
              </a:lnTo>
              <a:lnTo>
                <a:pt x="331552" y="256763"/>
              </a:lnTo>
              <a:lnTo>
                <a:pt x="330518" y="257108"/>
              </a:lnTo>
              <a:lnTo>
                <a:pt x="333620" y="257108"/>
              </a:lnTo>
              <a:lnTo>
                <a:pt x="333620" y="255729"/>
              </a:lnTo>
              <a:lnTo>
                <a:pt x="333390" y="254351"/>
              </a:lnTo>
              <a:close/>
            </a:path>
            <a:path w="338455" h="336550">
              <a:moveTo>
                <a:pt x="163054" y="124763"/>
              </a:moveTo>
              <a:lnTo>
                <a:pt x="150956" y="124763"/>
              </a:lnTo>
              <a:lnTo>
                <a:pt x="169556" y="162109"/>
              </a:lnTo>
              <a:lnTo>
                <a:pt x="188867" y="187532"/>
              </a:lnTo>
              <a:lnTo>
                <a:pt x="206886" y="203714"/>
              </a:lnTo>
              <a:lnTo>
                <a:pt x="221609" y="213338"/>
              </a:lnTo>
              <a:lnTo>
                <a:pt x="190634" y="219487"/>
              </a:lnTo>
              <a:lnTo>
                <a:pt x="158366" y="227641"/>
              </a:lnTo>
              <a:lnTo>
                <a:pt x="125840" y="237862"/>
              </a:lnTo>
              <a:lnTo>
                <a:pt x="94089" y="250215"/>
              </a:lnTo>
              <a:lnTo>
                <a:pt x="97475" y="250215"/>
              </a:lnTo>
              <a:lnTo>
                <a:pt x="126378" y="241389"/>
              </a:lnTo>
              <a:lnTo>
                <a:pt x="161640" y="233112"/>
              </a:lnTo>
              <a:lnTo>
                <a:pt x="198195" y="226580"/>
              </a:lnTo>
              <a:lnTo>
                <a:pt x="234361" y="221954"/>
              </a:lnTo>
              <a:lnTo>
                <a:pt x="260240" y="221954"/>
              </a:lnTo>
              <a:lnTo>
                <a:pt x="254696" y="219541"/>
              </a:lnTo>
              <a:lnTo>
                <a:pt x="278072" y="218470"/>
              </a:lnTo>
              <a:lnTo>
                <a:pt x="331416" y="218470"/>
              </a:lnTo>
              <a:lnTo>
                <a:pt x="322462" y="213639"/>
              </a:lnTo>
              <a:lnTo>
                <a:pt x="309607" y="210925"/>
              </a:lnTo>
              <a:lnTo>
                <a:pt x="239531" y="210925"/>
              </a:lnTo>
              <a:lnTo>
                <a:pt x="231534" y="206348"/>
              </a:lnTo>
              <a:lnTo>
                <a:pt x="191398" y="173547"/>
              </a:lnTo>
              <a:lnTo>
                <a:pt x="164796" y="129335"/>
              </a:lnTo>
              <a:lnTo>
                <a:pt x="163054" y="124763"/>
              </a:lnTo>
              <a:close/>
            </a:path>
            <a:path w="338455" h="336550">
              <a:moveTo>
                <a:pt x="260240" y="221954"/>
              </a:moveTo>
              <a:lnTo>
                <a:pt x="234361" y="221954"/>
              </a:lnTo>
              <a:lnTo>
                <a:pt x="256979" y="232175"/>
              </a:lnTo>
              <a:lnTo>
                <a:pt x="279338" y="239876"/>
              </a:lnTo>
              <a:lnTo>
                <a:pt x="299888" y="244733"/>
              </a:lnTo>
              <a:lnTo>
                <a:pt x="317077" y="246424"/>
              </a:lnTo>
              <a:lnTo>
                <a:pt x="327761" y="246424"/>
              </a:lnTo>
              <a:lnTo>
                <a:pt x="333620" y="244011"/>
              </a:lnTo>
              <a:lnTo>
                <a:pt x="334396" y="240910"/>
              </a:lnTo>
              <a:lnTo>
                <a:pt x="324315" y="240910"/>
              </a:lnTo>
              <a:lnTo>
                <a:pt x="310674" y="239364"/>
              </a:lnTo>
              <a:lnTo>
                <a:pt x="293770" y="235007"/>
              </a:lnTo>
              <a:lnTo>
                <a:pt x="274734" y="228260"/>
              </a:lnTo>
              <a:lnTo>
                <a:pt x="260240" y="221954"/>
              </a:lnTo>
              <a:close/>
            </a:path>
            <a:path w="338455" h="336550">
              <a:moveTo>
                <a:pt x="334999" y="238497"/>
              </a:moveTo>
              <a:lnTo>
                <a:pt x="332586" y="239531"/>
              </a:lnTo>
              <a:lnTo>
                <a:pt x="328795" y="240910"/>
              </a:lnTo>
              <a:lnTo>
                <a:pt x="334396" y="240910"/>
              </a:lnTo>
              <a:lnTo>
                <a:pt x="334999" y="238497"/>
              </a:lnTo>
              <a:close/>
            </a:path>
            <a:path w="338455" h="336550">
              <a:moveTo>
                <a:pt x="331416" y="218470"/>
              </a:moveTo>
              <a:lnTo>
                <a:pt x="278072" y="218470"/>
              </a:lnTo>
              <a:lnTo>
                <a:pt x="305230" y="219240"/>
              </a:lnTo>
              <a:lnTo>
                <a:pt x="327540" y="223952"/>
              </a:lnTo>
              <a:lnTo>
                <a:pt x="336377" y="234706"/>
              </a:lnTo>
              <a:lnTo>
                <a:pt x="337411" y="232293"/>
              </a:lnTo>
              <a:lnTo>
                <a:pt x="338440" y="231264"/>
              </a:lnTo>
              <a:lnTo>
                <a:pt x="338440" y="228836"/>
              </a:lnTo>
              <a:lnTo>
                <a:pt x="334250" y="219999"/>
              </a:lnTo>
              <a:lnTo>
                <a:pt x="331416" y="218470"/>
              </a:lnTo>
              <a:close/>
            </a:path>
            <a:path w="338455" h="336550">
              <a:moveTo>
                <a:pt x="280889" y="208512"/>
              </a:moveTo>
              <a:lnTo>
                <a:pt x="271664" y="208744"/>
              </a:lnTo>
              <a:lnTo>
                <a:pt x="261632" y="209331"/>
              </a:lnTo>
              <a:lnTo>
                <a:pt x="239531" y="210925"/>
              </a:lnTo>
              <a:lnTo>
                <a:pt x="309607" y="210925"/>
              </a:lnTo>
              <a:lnTo>
                <a:pt x="304277" y="209800"/>
              </a:lnTo>
              <a:lnTo>
                <a:pt x="280889" y="208512"/>
              </a:lnTo>
              <a:close/>
            </a:path>
            <a:path w="338455" h="336550">
              <a:moveTo>
                <a:pt x="161295" y="28261"/>
              </a:moveTo>
              <a:lnTo>
                <a:pt x="159438" y="38439"/>
              </a:lnTo>
              <a:lnTo>
                <a:pt x="157289" y="51525"/>
              </a:lnTo>
              <a:lnTo>
                <a:pt x="154559" y="67712"/>
              </a:lnTo>
              <a:lnTo>
                <a:pt x="150956" y="87196"/>
              </a:lnTo>
              <a:lnTo>
                <a:pt x="157926" y="87196"/>
              </a:lnTo>
              <a:lnTo>
                <a:pt x="158242" y="84966"/>
              </a:lnTo>
              <a:lnTo>
                <a:pt x="159788" y="66000"/>
              </a:lnTo>
              <a:lnTo>
                <a:pt x="160622" y="47292"/>
              </a:lnTo>
              <a:lnTo>
                <a:pt x="161295" y="28261"/>
              </a:lnTo>
              <a:close/>
            </a:path>
            <a:path w="338455" h="336550">
              <a:moveTo>
                <a:pt x="157972" y="2067"/>
              </a:moveTo>
              <a:lnTo>
                <a:pt x="149577" y="2067"/>
              </a:lnTo>
              <a:lnTo>
                <a:pt x="154402" y="4480"/>
              </a:lnTo>
              <a:lnTo>
                <a:pt x="160262" y="9305"/>
              </a:lnTo>
              <a:lnTo>
                <a:pt x="161295" y="22057"/>
              </a:lnTo>
              <a:lnTo>
                <a:pt x="162588" y="9305"/>
              </a:lnTo>
              <a:lnTo>
                <a:pt x="159745" y="2757"/>
              </a:lnTo>
              <a:lnTo>
                <a:pt x="157972" y="2067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A4" sqref="A4:G4"/>
    </sheetView>
  </sheetViews>
  <sheetFormatPr defaultRowHeight="17.25" customHeight="1" x14ac:dyDescent="0.2"/>
  <cols>
    <col min="1" max="1" width="44" style="2" customWidth="1"/>
    <col min="2" max="2" width="33" style="2" customWidth="1"/>
    <col min="3" max="3" width="25.6640625" style="2" customWidth="1"/>
    <col min="4" max="4" width="11.5" style="2" customWidth="1"/>
    <col min="5" max="5" width="28.1640625" style="2" customWidth="1"/>
    <col min="6" max="6" width="17.6640625" style="2" customWidth="1"/>
    <col min="7" max="7" width="23.5" style="2" customWidth="1"/>
    <col min="8" max="8" width="68.6640625" style="2" customWidth="1"/>
    <col min="9" max="16384" width="9.33203125" style="2"/>
  </cols>
  <sheetData>
    <row r="1" spans="1:8" ht="63.75" customHeight="1" x14ac:dyDescent="0.2">
      <c r="A1" s="30"/>
      <c r="B1" s="30"/>
      <c r="C1" s="30"/>
      <c r="D1" s="30"/>
      <c r="E1" s="30"/>
      <c r="F1" s="30"/>
      <c r="G1" s="30"/>
      <c r="H1" s="1"/>
    </row>
    <row r="2" spans="1:8" ht="17.25" customHeight="1" x14ac:dyDescent="0.2">
      <c r="A2" s="31" t="s">
        <v>22</v>
      </c>
      <c r="B2" s="32"/>
      <c r="C2" s="32"/>
      <c r="D2" s="32"/>
      <c r="E2" s="32"/>
      <c r="F2" s="32"/>
      <c r="G2" s="33"/>
      <c r="H2" s="3"/>
    </row>
    <row r="3" spans="1:8" ht="17.25" customHeight="1" x14ac:dyDescent="0.2">
      <c r="A3" s="34" t="s">
        <v>23</v>
      </c>
      <c r="B3" s="35"/>
      <c r="C3" s="35"/>
      <c r="D3" s="35"/>
      <c r="E3" s="35"/>
      <c r="F3" s="35"/>
      <c r="G3" s="36"/>
      <c r="H3" s="3"/>
    </row>
    <row r="4" spans="1:8" ht="46.5" customHeight="1" x14ac:dyDescent="0.2">
      <c r="A4" s="42" t="s">
        <v>12</v>
      </c>
      <c r="B4" s="42"/>
      <c r="C4" s="42"/>
      <c r="D4" s="42"/>
      <c r="E4" s="42"/>
      <c r="F4" s="42"/>
      <c r="G4" s="42"/>
      <c r="H4" s="20"/>
    </row>
    <row r="5" spans="1:8" ht="17.25" customHeight="1" x14ac:dyDescent="0.2">
      <c r="A5" s="22" t="s">
        <v>20</v>
      </c>
      <c r="B5" s="19"/>
      <c r="C5" s="19"/>
      <c r="D5" s="19"/>
      <c r="E5" s="19"/>
      <c r="F5" s="19"/>
      <c r="G5" s="19"/>
      <c r="H5" s="19"/>
    </row>
    <row r="6" spans="1:8" ht="17.25" customHeight="1" x14ac:dyDescent="0.2">
      <c r="A6" s="22" t="s">
        <v>21</v>
      </c>
      <c r="B6" s="19"/>
      <c r="C6" s="19"/>
      <c r="D6" s="19"/>
      <c r="E6" s="19"/>
      <c r="F6" s="19"/>
      <c r="G6" s="19"/>
      <c r="H6" s="19"/>
    </row>
    <row r="7" spans="1:8" ht="46.5" customHeight="1" x14ac:dyDescent="0.2">
      <c r="A7" s="21"/>
      <c r="B7" s="21"/>
      <c r="C7" s="21"/>
      <c r="D7" s="21"/>
      <c r="E7" s="21"/>
      <c r="F7" s="21"/>
      <c r="G7" s="21"/>
      <c r="H7" s="20"/>
    </row>
    <row r="8" spans="1:8" ht="17.25" customHeight="1" x14ac:dyDescent="0.2">
      <c r="A8" s="4" t="s">
        <v>0</v>
      </c>
      <c r="B8" s="37" t="s">
        <v>2</v>
      </c>
      <c r="C8" s="38"/>
      <c r="D8" s="5"/>
      <c r="E8" s="39" t="s">
        <v>3</v>
      </c>
      <c r="F8" s="40"/>
      <c r="G8" s="41"/>
      <c r="H8" s="3"/>
    </row>
    <row r="9" spans="1:8" ht="61.5" customHeight="1" x14ac:dyDescent="0.2">
      <c r="A9" s="6" t="s">
        <v>13</v>
      </c>
      <c r="B9" s="6" t="s">
        <v>14</v>
      </c>
      <c r="C9" s="6" t="s">
        <v>15</v>
      </c>
      <c r="D9" s="6" t="s">
        <v>16</v>
      </c>
      <c r="E9" s="23" t="s">
        <v>4</v>
      </c>
      <c r="F9" s="23" t="s">
        <v>5</v>
      </c>
      <c r="G9" s="23" t="s">
        <v>6</v>
      </c>
      <c r="H9" s="3"/>
    </row>
    <row r="10" spans="1:8" ht="36" customHeight="1" x14ac:dyDescent="0.2">
      <c r="A10" s="7" t="s">
        <v>1</v>
      </c>
      <c r="B10" s="8">
        <v>2285.2800000000002</v>
      </c>
      <c r="C10" s="8">
        <f>+B10*D10</f>
        <v>29708.640000000003</v>
      </c>
      <c r="D10" s="9">
        <v>13</v>
      </c>
      <c r="E10" s="10"/>
      <c r="F10" s="11">
        <f>+E10*D10</f>
        <v>0</v>
      </c>
      <c r="G10" s="11">
        <f>+F10*1.21</f>
        <v>0</v>
      </c>
      <c r="H10" s="3"/>
    </row>
    <row r="11" spans="1:8" ht="36" customHeight="1" x14ac:dyDescent="0.2">
      <c r="A11" s="12" t="s">
        <v>17</v>
      </c>
      <c r="B11" s="8">
        <v>3005.25</v>
      </c>
      <c r="C11" s="8">
        <f>+B11*D11</f>
        <v>15026.25</v>
      </c>
      <c r="D11" s="9">
        <v>5</v>
      </c>
      <c r="E11" s="10"/>
      <c r="F11" s="11">
        <f>+E11*D11</f>
        <v>0</v>
      </c>
      <c r="G11" s="11">
        <f>+F11*1.21</f>
        <v>0</v>
      </c>
      <c r="H11" s="3"/>
    </row>
    <row r="12" spans="1:8" ht="36" customHeight="1" x14ac:dyDescent="0.2">
      <c r="A12" s="12" t="s">
        <v>18</v>
      </c>
      <c r="B12" s="8">
        <v>3016.57</v>
      </c>
      <c r="C12" s="8">
        <f>+B12*D12</f>
        <v>3016.57</v>
      </c>
      <c r="D12" s="9">
        <v>1</v>
      </c>
      <c r="E12" s="10"/>
      <c r="F12" s="11">
        <f>+E12*D12</f>
        <v>0</v>
      </c>
      <c r="G12" s="11">
        <f>+F12*1.21</f>
        <v>0</v>
      </c>
      <c r="H12" s="3"/>
    </row>
    <row r="13" spans="1:8" ht="17.25" customHeight="1" x14ac:dyDescent="0.2">
      <c r="A13" s="25" t="s">
        <v>19</v>
      </c>
      <c r="B13" s="26"/>
      <c r="C13" s="13">
        <v>47751.5</v>
      </c>
      <c r="D13" s="14">
        <f>+D10+D11+D12</f>
        <v>19</v>
      </c>
      <c r="E13" s="15"/>
      <c r="F13" s="24">
        <f>SUM(F10:F12)</f>
        <v>0</v>
      </c>
      <c r="G13" s="24">
        <f>SUM(G10:G12)</f>
        <v>0</v>
      </c>
      <c r="H13" s="3"/>
    </row>
    <row r="14" spans="1:8" ht="17.25" customHeight="1" x14ac:dyDescent="0.2">
      <c r="A14" s="3"/>
      <c r="B14" s="3"/>
      <c r="C14" s="3"/>
      <c r="D14" s="3"/>
      <c r="E14" s="3"/>
      <c r="F14" s="3"/>
      <c r="G14" s="3"/>
      <c r="H14" s="3"/>
    </row>
    <row r="15" spans="1:8" ht="17.25" customHeight="1" x14ac:dyDescent="0.2">
      <c r="A15" s="16"/>
      <c r="B15" s="17" t="s">
        <v>7</v>
      </c>
      <c r="C15" s="17" t="s">
        <v>8</v>
      </c>
      <c r="D15" s="3"/>
      <c r="E15" s="3"/>
      <c r="F15" s="3"/>
      <c r="G15" s="3"/>
      <c r="H15" s="3"/>
    </row>
    <row r="16" spans="1:8" ht="26.25" customHeight="1" x14ac:dyDescent="0.2">
      <c r="A16" s="4" t="s">
        <v>9</v>
      </c>
      <c r="B16" s="8">
        <v>47751.5</v>
      </c>
      <c r="C16" s="8">
        <f>+B16*1.21</f>
        <v>57779.314999999995</v>
      </c>
      <c r="D16" s="3"/>
      <c r="E16" s="3"/>
      <c r="F16" s="3"/>
      <c r="G16" s="3"/>
      <c r="H16" s="3"/>
    </row>
    <row r="17" spans="1:8" ht="33.75" customHeight="1" x14ac:dyDescent="0.2">
      <c r="A17" s="4" t="s">
        <v>10</v>
      </c>
      <c r="B17" s="18">
        <f>F13</f>
        <v>0</v>
      </c>
      <c r="C17" s="18">
        <f>+G13</f>
        <v>0</v>
      </c>
      <c r="D17" s="3"/>
      <c r="E17" s="3"/>
      <c r="F17" s="3"/>
      <c r="G17" s="3"/>
      <c r="H17" s="3"/>
    </row>
    <row r="18" spans="1:8" ht="17.2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17.25" customHeight="1" x14ac:dyDescent="0.2">
      <c r="A19" s="27" t="s">
        <v>11</v>
      </c>
      <c r="B19" s="28"/>
      <c r="C19" s="29"/>
      <c r="D19" s="3"/>
      <c r="E19" s="3"/>
      <c r="F19" s="3"/>
      <c r="G19" s="3"/>
      <c r="H19" s="3"/>
    </row>
    <row r="20" spans="1:8" ht="17.25" customHeight="1" x14ac:dyDescent="0.2">
      <c r="A20" s="19"/>
      <c r="B20" s="19"/>
      <c r="C20" s="19"/>
      <c r="D20" s="19"/>
      <c r="E20" s="19"/>
      <c r="F20" s="19"/>
      <c r="G20" s="19"/>
      <c r="H20" s="19"/>
    </row>
    <row r="21" spans="1:8" ht="17.25" customHeight="1" x14ac:dyDescent="0.2">
      <c r="A21" s="19"/>
      <c r="B21" s="19"/>
      <c r="C21" s="19"/>
      <c r="D21" s="19"/>
      <c r="E21" s="19"/>
      <c r="F21" s="19"/>
      <c r="G21" s="19"/>
      <c r="H21" s="19"/>
    </row>
    <row r="22" spans="1:8" ht="17.25" customHeight="1" x14ac:dyDescent="0.2">
      <c r="A22" s="19"/>
      <c r="B22" s="19"/>
      <c r="C22" s="19"/>
      <c r="D22" s="19"/>
      <c r="E22" s="19"/>
      <c r="F22" s="19"/>
      <c r="G22" s="19"/>
      <c r="H22" s="19"/>
    </row>
    <row r="23" spans="1:8" ht="17.25" customHeight="1" x14ac:dyDescent="0.2">
      <c r="A23" s="19"/>
      <c r="B23" s="19"/>
      <c r="C23" s="19"/>
      <c r="D23" s="19"/>
      <c r="E23" s="19"/>
      <c r="F23" s="19"/>
      <c r="G23" s="19"/>
      <c r="H23" s="19"/>
    </row>
  </sheetData>
  <mergeCells count="8">
    <mergeCell ref="A13:B13"/>
    <mergeCell ref="A19:C19"/>
    <mergeCell ref="A1:G1"/>
    <mergeCell ref="A2:G2"/>
    <mergeCell ref="A3:G3"/>
    <mergeCell ref="B8:C8"/>
    <mergeCell ref="E8:G8"/>
    <mergeCell ref="A4:G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Ardil Gallardo, M.Teresa</cp:lastModifiedBy>
  <cp:lastPrinted>2023-12-14T09:32:01Z</cp:lastPrinted>
  <dcterms:created xsi:type="dcterms:W3CDTF">2023-12-11T06:21:30Z</dcterms:created>
  <dcterms:modified xsi:type="dcterms:W3CDTF">2023-12-14T09:32:48Z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2023-12-11T00:00:00Z</vt:filetime>
  </property>
  <property fmtid="{D5CDD505-2E9C-101B-9397-08002B2CF9AE}" pid="5" name="Producer">
    <vt:lpwstr>Microsoft® Excel® para Microsoft 365</vt:lpwstr>
  </property>
</Properties>
</file>